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52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N8" i="1"/>
  <c r="O8" i="1"/>
  <c r="O7" i="1"/>
  <c r="O6" i="1"/>
  <c r="H8" i="1" l="1"/>
  <c r="G8" i="1"/>
  <c r="I5" i="1" l="1"/>
  <c r="I8" i="1" s="1"/>
</calcChain>
</file>

<file path=xl/sharedStrings.xml><?xml version="1.0" encoding="utf-8"?>
<sst xmlns="http://schemas.openxmlformats.org/spreadsheetml/2006/main" count="36" uniqueCount="28">
  <si>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</si>
  <si>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</si>
  <si>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</si>
  <si>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</si>
  <si>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</si>
  <si>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</si>
  <si>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</si>
  <si>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</si>
  <si>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</si>
  <si>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</si>
  <si>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</si>
  <si>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</si>
  <si>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</si>
  <si>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</si>
  <si>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Supplier - A 
Name  -Taw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</si>
  <si>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</si>
  <si>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MAC &amp;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</si>
  <si>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Air Filter</t>
  </si>
  <si>
    <t>VP546</t>
  </si>
  <si>
    <t>Volvo</t>
  </si>
  <si>
    <t>VOLVO VCS Coolant 40/60 Premix (18Liter/can)</t>
  </si>
  <si>
    <t>For new arrival machine</t>
  </si>
  <si>
    <t>PM-625C</t>
  </si>
  <si>
    <t>FF 105D</t>
  </si>
  <si>
    <t>Fuel Filter</t>
  </si>
  <si>
    <t>Fleetguard</t>
  </si>
  <si>
    <r>
      <t xml:space="preserve">
BU Name         :   PG BU
Proposal No.    :  PG BU-LOCAL-ORD-152
Proposal Date  :   18.2.2025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SDG customer White owl and new arrival machine and Used machine to use overhaul machine repair</t>
    </r>
  </si>
  <si>
    <t xml:space="preserve">   (1) For SDG customer White owl and (2) for new arrival machine and (3) for Used machine to use overhaul machine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</si>
</sst>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PM-625C</c:v>
                  </c:pt>
                  <c:pt idx="2">
                    <c:v>Fuel Filter</c:v>
                  </c:pt>
                  <c:pt idx="3">
                    <c:v>FF 105D</c:v>
                  </c:pt>
                  <c:pt idx="10">
                    <c:v>1</c:v>
                  </c:pt>
                  <c:pt idx="11">
                    <c:v>5.7</c:v>
                  </c:pt>
                  <c:pt idx="12">
                    <c:v>5.7</c:v>
                  </c:pt>
                </c:lvl>
                <c:lvl>
                  <c:pt idx="0">
                    <c:v>Volvo</c:v>
                  </c:pt>
                  <c:pt idx="1">
                    <c:v>For new arrival machine</c:v>
                  </c:pt>
                  <c:pt idx="2">
                    <c:v>VOLVO VCS Coolant 40/60 Premix (18Liter/can)</c:v>
                  </c:pt>
                  <c:pt idx="3">
                    <c:v>17470368</c:v>
                  </c:pt>
                  <c:pt idx="10">
                    <c:v>5</c:v>
                  </c:pt>
                  <c:pt idx="11">
                    <c:v>102.86</c:v>
                  </c:pt>
                  <c:pt idx="12">
                    <c:v>514.3</c:v>
                  </c:pt>
                </c:lvl>
                <c:lvl>
                  <c:pt idx="0">
                    <c:v>Volvo</c:v>
                  </c:pt>
                  <c:pt idx="1">
                    <c:v>VP546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MAC &amp;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PM-625C</c:v>
                  </c:pt>
                  <c:pt idx="2">
                    <c:v>Fuel Filter</c:v>
                  </c:pt>
                  <c:pt idx="3">
                    <c:v>FF 105D</c:v>
                  </c:pt>
                  <c:pt idx="10">
                    <c:v>1</c:v>
                  </c:pt>
                  <c:pt idx="11">
                    <c:v>5.7</c:v>
                  </c:pt>
                  <c:pt idx="12">
                    <c:v>5.7</c:v>
                  </c:pt>
                </c:lvl>
                <c:lvl>
                  <c:pt idx="0">
                    <c:v>Volvo</c:v>
                  </c:pt>
                  <c:pt idx="1">
                    <c:v>For new arrival machine</c:v>
                  </c:pt>
                  <c:pt idx="2">
                    <c:v>VOLVO VCS Coolant 40/60 Premix (18Liter/can)</c:v>
                  </c:pt>
                  <c:pt idx="3">
                    <c:v>17470368</c:v>
                  </c:pt>
                  <c:pt idx="10">
                    <c:v>5</c:v>
                  </c:pt>
                  <c:pt idx="11">
                    <c:v>102.86</c:v>
                  </c:pt>
                  <c:pt idx="12">
                    <c:v>514.3</c:v>
                  </c:pt>
                </c:lvl>
                <c:lvl>
                  <c:pt idx="0">
                    <c:v>Volvo</c:v>
                  </c:pt>
                  <c:pt idx="1">
                    <c:v>VP546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MAC &amp;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3</c:v>
                </c:pt>
                <c:pt idx="5" formatCode="#,##0">
                  <c:v>380000</c:v>
                </c:pt>
                <c:pt idx="6" formatCode="#,##0">
                  <c:v>1140000</c:v>
                </c:pt>
                <c:pt idx="10" formatCode="0">
                  <c:v>6</c:v>
                </c:pt>
                <c:pt idx="11" formatCode="0.00">
                  <c:v>108.56</c:v>
                </c:pt>
                <c:pt idx="12" formatCode="0.00">
                  <c:v>520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4971400"/>
        <c:axId val="304971784"/>
      </c:barChart>
      <c:catAx>
        <c:axId val="304971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971784"/>
        <c:crosses val="autoZero"/>
        <c:auto val="1"/>
        <c:lblAlgn val="ctr"/>
        <c:lblOffset val="100"/>
        <c:noMultiLvlLbl val="0"/>
      </c:catAx>
      <c:valAx>
        <c:axId val="304971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971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4" zoomScaleNormal="100" workbookViewId="0">
      <selection activeCell="I7" sqref="I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9.5703125" style="6" customWidth="1"/>
    <col min="6" max="6" width="18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26</v>
      </c>
      <c r="C3" s="35"/>
      <c r="D3" s="35"/>
      <c r="E3" s="35"/>
      <c r="G3" s="35" t="s">
        <v>14</v>
      </c>
      <c r="H3" s="35"/>
      <c r="I3" s="35"/>
      <c r="J3" s="35" t="s">
        <v>15</v>
      </c>
      <c r="K3" s="35"/>
      <c r="L3" s="35"/>
      <c r="M3" s="35" t="s">
        <v>16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19</v>
      </c>
      <c r="D5" s="16" t="s">
        <v>18</v>
      </c>
      <c r="E5" s="16" t="s">
        <v>17</v>
      </c>
      <c r="F5" s="22">
        <v>21702911</v>
      </c>
      <c r="G5" s="9">
        <v>3</v>
      </c>
      <c r="H5" s="24">
        <v>380000</v>
      </c>
      <c r="I5" s="24">
        <f>H5*G5</f>
        <v>1140000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19</v>
      </c>
      <c r="D6" s="16" t="s">
        <v>21</v>
      </c>
      <c r="E6" s="16" t="s">
        <v>20</v>
      </c>
      <c r="F6" s="22">
        <v>17470368</v>
      </c>
      <c r="G6" s="10"/>
      <c r="H6" s="24"/>
      <c r="I6" s="24"/>
      <c r="J6" s="10"/>
      <c r="K6" s="19"/>
      <c r="L6" s="19"/>
      <c r="M6" s="9">
        <v>5</v>
      </c>
      <c r="N6" s="21">
        <v>102.86</v>
      </c>
      <c r="O6" s="19">
        <f>N6*M6</f>
        <v>514.29999999999995</v>
      </c>
    </row>
    <row r="7" spans="2:15" ht="40.5" customHeight="1" thickBot="1" x14ac:dyDescent="0.3">
      <c r="B7" s="9">
        <v>3</v>
      </c>
      <c r="C7" s="10" t="s">
        <v>25</v>
      </c>
      <c r="D7" s="16" t="s">
        <v>22</v>
      </c>
      <c r="E7" s="16" t="s">
        <v>24</v>
      </c>
      <c r="F7" s="22" t="s">
        <v>23</v>
      </c>
      <c r="G7" s="10"/>
      <c r="H7" s="24"/>
      <c r="I7" s="24"/>
      <c r="J7" s="9"/>
      <c r="K7" s="19"/>
      <c r="L7" s="19"/>
      <c r="M7" s="9">
        <v>1</v>
      </c>
      <c r="N7" s="19">
        <v>5.7</v>
      </c>
      <c r="O7" s="19">
        <f>N7*M7</f>
        <v>5.7</v>
      </c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3</v>
      </c>
      <c r="H8" s="25">
        <f>H5+H6+H7</f>
        <v>380000</v>
      </c>
      <c r="I8" s="23">
        <f>I5+I6+I7</f>
        <v>1140000</v>
      </c>
      <c r="J8" s="13"/>
      <c r="K8" s="23"/>
      <c r="L8" s="23"/>
      <c r="M8" s="18">
        <f>M6+M7</f>
        <v>6</v>
      </c>
      <c r="N8" s="41">
        <f>N6+N7</f>
        <v>108.56</v>
      </c>
      <c r="O8" s="41">
        <f>O6+O7</f>
        <v>520</v>
      </c>
    </row>
    <row r="9" spans="2:15" ht="10.5" customHeight="1" thickBot="1" x14ac:dyDescent="0.3">
      <c r="B9" s="1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2:15" ht="18.75" customHeight="1" thickBot="1" x14ac:dyDescent="0.3">
      <c r="B10" s="36" t="s">
        <v>10</v>
      </c>
      <c r="C10" s="37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2:15" ht="33" customHeight="1" thickBot="1" x14ac:dyDescent="0.3">
      <c r="B11" s="32" t="s">
        <v>6</v>
      </c>
      <c r="C11" s="33"/>
      <c r="D11" s="28" t="s">
        <v>27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6" t="s">
        <v>11</v>
      </c>
      <c r="N22" s="26"/>
      <c r="O22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2025-02-18T09:19:54Z</dcterms:modified>
</cp:coreProperties>
</file>